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44" documentId="11_7EF6E335C022567B561FB7922C706CB3788837D2" xr6:coauthVersionLast="47" xr6:coauthVersionMax="47" xr10:uidLastSave="{1DB6C8BF-132E-4D33-9A3E-0AE01EE312E5}"/>
  <bookViews>
    <workbookView xWindow="-108" yWindow="-108" windowWidth="23256" windowHeight="12456" xr2:uid="{00000000-000D-0000-FFFF-FFFF00000000}"/>
  </bookViews>
  <sheets>
    <sheet name="LOTE 4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I10" i="1" l="1"/>
  <c r="E14" i="3" l="1"/>
  <c r="D14" i="3"/>
  <c r="C14" i="3"/>
  <c r="C15" i="3" s="1"/>
  <c r="G12" i="3"/>
  <c r="J11" i="3"/>
  <c r="I11" i="3"/>
  <c r="J10" i="3"/>
  <c r="I10" i="3"/>
  <c r="J9" i="3"/>
  <c r="I9" i="3"/>
  <c r="I9" i="1" l="1"/>
  <c r="C13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<sst xmlns="http://schemas.openxmlformats.org/spreadsheetml/2006/main" count="62" uniqueCount="32">
  <si>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</si>
  <si>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</si>
  <si>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</si>
  <si>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</si>
  <si>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</si>
  <si>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</si>
  <si>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</si>
  <si>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</si>
  <si>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</si>
  <si>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</si>
  <si>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</si>
  <si>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</si>
  <si>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</si>
  <si>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</si>
  <si>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</si>
  <si>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</si>
  <si>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</si>
  <si>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</si>
  <si>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</si>
  <si>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</si>
  <si>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</si>
  <si>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</si>
  <si>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</si>
  <si>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</si>
  <si>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</si>
  <si>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 xml:space="preserve">	Contratación del servicio de transporte de pacientes en otros medios de los centros asistenciales de FREMAP, Mutua Colaboradora con la Seguridad Social nº61, en La Coruña.	</t>
  </si>
  <si>
    <t>Nº LICT/99/029/2023/0168</t>
  </si>
  <si>
    <t>OTROS MEDIOS (TAXI, VTC..)</t>
  </si>
  <si>
    <t>TRAYECTO URBANO (HASTA 20 KM)</t>
  </si>
  <si>
    <t>PRECIO FIJO</t>
  </si>
  <si>
    <t>PRECIO DEL KM</t>
  </si>
  <si>
    <t>TRAYECTO INTERURBANO/INTERPROVINCIAL (DESDE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</si>
</sst>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3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vertical="center"/>
    </xf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164" fontId="0" fillId="16" borderId="1" xfId="0" applyNumberForma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A4" zoomScale="70" zoomScaleNormal="70" workbookViewId="0">
      <selection activeCell="H13" sqref="H13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3.33203125" style="1" customWidth="1"/>
    <col min="9" max="9" width="20.6640625" customWidth="1"/>
    <col min="10" max="10" width="9.109375" customWidth="1"/>
  </cols>
  <sheetData>
    <row r="1" spans="1:10" ht="36.6" x14ac:dyDescent="0.3">
      <c r="A1" s="52" t="s">
        <v>24</v>
      </c>
      <c r="B1" s="52"/>
      <c r="C1" s="52"/>
      <c r="D1" s="52"/>
      <c r="E1" s="52"/>
      <c r="F1" s="52"/>
      <c r="G1" s="52"/>
      <c r="H1" s="52"/>
      <c r="I1" s="6"/>
    </row>
    <row r="2" spans="1:10" s="43" customFormat="1" ht="51.6" customHeight="1" x14ac:dyDescent="0.45">
      <c r="A2" s="54" t="s">
        <v>25</v>
      </c>
      <c r="B2" s="54"/>
      <c r="C2" s="54"/>
      <c r="D2" s="54"/>
      <c r="E2" s="54"/>
      <c r="F2" s="54"/>
      <c r="G2" s="54"/>
      <c r="H2" s="42"/>
    </row>
    <row r="3" spans="1:10" ht="33.6" x14ac:dyDescent="0.3">
      <c r="A3" s="56" t="s">
        <v>26</v>
      </c>
      <c r="B3" s="56"/>
      <c r="C3" s="56"/>
      <c r="D3" s="56"/>
      <c r="E3" s="56"/>
      <c r="F3" s="56"/>
      <c r="G3" s="56"/>
      <c r="H3" s="49"/>
      <c r="I3" s="6"/>
    </row>
    <row r="4" spans="1:10" x14ac:dyDescent="0.3">
      <c r="A4" s="6"/>
      <c r="B4" s="23"/>
      <c r="C4" s="7"/>
      <c r="D4" s="7"/>
      <c r="E4" s="8"/>
      <c r="F4" s="8"/>
      <c r="G4" s="8"/>
      <c r="H4" s="9"/>
      <c r="I4" s="6"/>
    </row>
    <row r="5" spans="1:10" ht="84.75" customHeight="1" x14ac:dyDescent="0.3">
      <c r="A5" s="53" t="s">
        <v>0</v>
      </c>
      <c r="B5" s="53"/>
      <c r="C5" s="53"/>
      <c r="D5" s="53"/>
      <c r="E5" s="53"/>
      <c r="F5" s="53"/>
      <c r="G5" s="53"/>
      <c r="H5" s="53"/>
      <c r="I5" s="6"/>
    </row>
    <row r="7" spans="1:10" ht="90" customHeight="1" x14ac:dyDescent="0.3">
      <c r="A7" s="57" t="s">
        <v>1</v>
      </c>
      <c r="B7" s="58"/>
      <c r="C7" s="58"/>
      <c r="D7" s="59"/>
      <c r="E7" s="36" t="s">
        <v>12</v>
      </c>
      <c r="F7" s="36" t="s">
        <v>13</v>
      </c>
      <c r="G7" s="36" t="s">
        <v>14</v>
      </c>
      <c r="H7" s="29" t="s">
        <v>5</v>
      </c>
      <c r="I7" s="24" t="s">
        <v>6</v>
      </c>
      <c r="J7" s="6"/>
    </row>
    <row r="8" spans="1:10" ht="15" customHeight="1" x14ac:dyDescent="0.3">
      <c r="A8" s="6"/>
      <c r="B8" s="23"/>
      <c r="C8" s="23"/>
      <c r="D8" s="23"/>
      <c r="E8" s="6"/>
      <c r="F8" s="6"/>
      <c r="G8" s="6"/>
      <c r="H8" s="6"/>
      <c r="I8" s="6"/>
      <c r="J8" s="6"/>
    </row>
    <row r="9" spans="1:10" ht="29.25" customHeight="1" x14ac:dyDescent="0.3">
      <c r="A9" s="55" t="s">
        <v>27</v>
      </c>
      <c r="B9" s="55" t="s">
        <v>22</v>
      </c>
      <c r="C9" s="47" t="s">
        <v>28</v>
      </c>
      <c r="D9" s="17" t="s">
        <v>29</v>
      </c>
      <c r="E9" s="17">
        <v>2000</v>
      </c>
      <c r="F9" s="17">
        <v>40000</v>
      </c>
      <c r="G9" s="51">
        <v>15</v>
      </c>
      <c r="H9" s="50"/>
      <c r="I9" s="44" t="str">
        <f>+IF(H9&lt;=0,"Precio no válido",IF(H9&gt;G9,"Precio no válido",ROUND(E9*H9,2)))</f>
        <v>Precio no válido</v>
      </c>
      <c r="J9" s="6"/>
    </row>
    <row r="10" spans="1:10" ht="52.2" customHeight="1" x14ac:dyDescent="0.3">
      <c r="A10" s="55"/>
      <c r="B10" s="55"/>
      <c r="C10" s="47" t="s">
        <v>31</v>
      </c>
      <c r="D10" s="17" t="s">
        <v>30</v>
      </c>
      <c r="E10" s="17"/>
      <c r="F10" s="17">
        <v>500000</v>
      </c>
      <c r="G10" s="51">
        <v>0.72</v>
      </c>
      <c r="H10" s="50"/>
      <c r="I10" s="44" t="str">
        <f>+IF(H10&lt;=0,"Precio no válido",IF(H10&gt;G10,"Precio no válido",ROUND(F10*H10,2)))</f>
        <v>Precio no válido</v>
      </c>
      <c r="J10" s="6"/>
    </row>
    <row r="11" spans="1:10" ht="15" customHeight="1" x14ac:dyDescent="0.3">
      <c r="A11" s="4"/>
      <c r="B11" s="4"/>
      <c r="C11" s="4"/>
      <c r="D11" s="4"/>
      <c r="E11" s="4"/>
      <c r="F11" s="48"/>
      <c r="G11" s="4"/>
      <c r="H11" s="4"/>
      <c r="I11" s="6"/>
    </row>
    <row r="12" spans="1:10" s="2" customFormat="1" ht="25.8" customHeight="1" x14ac:dyDescent="0.3">
      <c r="A12" s="18"/>
      <c r="B12" s="27"/>
      <c r="C12" s="19"/>
      <c r="D12" s="12"/>
      <c r="E12" s="20"/>
      <c r="F12" s="20"/>
      <c r="G12" s="6"/>
      <c r="H12" s="33"/>
      <c r="I12" s="6"/>
    </row>
    <row r="13" spans="1:10" ht="97.8" customHeight="1" x14ac:dyDescent="0.3">
      <c r="A13" s="6"/>
      <c r="B13" s="13" t="s">
        <v>8</v>
      </c>
      <c r="C13" s="22" t="str">
        <f>+IF(COUNTIF(I9:I10,"Precio no válido"),"Precio no válido",IF(SUM(I9:I10)&lt;=0,"Precio no válido",(SUM(I9:I10)*2)))</f>
        <v>Precio no válido</v>
      </c>
      <c r="D13" s="45" t="s">
        <v>3</v>
      </c>
      <c r="E13" s="32">
        <f>COUNT(H9:H10)</f>
        <v>0</v>
      </c>
      <c r="F13" s="32"/>
      <c r="H13" s="15"/>
      <c r="I13" s="6"/>
    </row>
    <row r="15" spans="1:10" x14ac:dyDescent="0.3">
      <c r="C15" s="46"/>
    </row>
    <row r="16" spans="1:10" x14ac:dyDescent="0.3">
      <c r="C16" s="46"/>
    </row>
  </sheetData>
  <sheetProtection algorithmName="SHA-512" hashValue="bKkF7RElBG8Ieu4holUh5aw89AQPpZjDZkAEJeakxAJaFELXn7QnMiU3va+W2b4J8o52iD2Azws3V2Ci6a1p6g==" saltValue="NdqDul1M5lOLxGuaZeTS8A==" spinCount="100000" sheet="1" objects="1" scenarios="1"/>
  <mergeCells count="7">
    <mergeCell ref="A1:H1"/>
    <mergeCell ref="A5:H5"/>
    <mergeCell ref="A2:G2"/>
    <mergeCell ref="A9:A10"/>
    <mergeCell ref="B9:B10"/>
    <mergeCell ref="A3:G3"/>
    <mergeCell ref="A7:D7"/>
  </mergeCells>
  <dataValidations count="3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NÚMERO DE DECIMALES INCORRECTO" error="Se deben incluir como máximo dos decimales" sqref="G11" xr:uid="{00000000-0002-0000-0000-000001000000}">
      <formula1>G11*100=INT(G11*100)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E8E18FFD-3706-4CAB-92DF-41871F9DD3CC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10</v>
      </c>
      <c r="B1" s="52"/>
      <c r="C1" s="52"/>
      <c r="D1" s="52"/>
      <c r="E1" s="52"/>
      <c r="F1" s="52"/>
      <c r="G1" s="52"/>
    </row>
    <row r="2" spans="1:12" ht="36" customHeight="1" x14ac:dyDescent="0.3">
      <c r="A2" s="61" t="s">
        <v>15</v>
      </c>
      <c r="B2" s="61"/>
      <c r="C2" s="61"/>
      <c r="D2" s="61"/>
      <c r="E2" s="61"/>
      <c r="F2" s="61"/>
      <c r="G2" s="14"/>
    </row>
    <row r="3" spans="1:12" ht="33.6" x14ac:dyDescent="0.3">
      <c r="A3" s="56" t="s">
        <v>16</v>
      </c>
      <c r="B3" s="56"/>
      <c r="C3" s="56"/>
      <c r="D3" s="56"/>
      <c r="E3" s="56"/>
      <c r="F3" s="56"/>
      <c r="G3" s="56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5" t="s">
        <v>21</v>
      </c>
      <c r="B9" s="6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5"/>
      <c r="B10" s="6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5" t="s">
        <v>11</v>
      </c>
      <c r="B11" s="55"/>
      <c r="C11" s="55"/>
      <c r="D11" s="60">
        <v>10</v>
      </c>
      <c r="E11" s="6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10</v>
      </c>
      <c r="B1" s="52"/>
      <c r="C1" s="52"/>
      <c r="D1" s="52"/>
      <c r="E1" s="52"/>
      <c r="F1" s="52"/>
      <c r="G1" s="52"/>
    </row>
    <row r="2" spans="1:12" ht="36" customHeight="1" x14ac:dyDescent="0.3">
      <c r="A2" s="61" t="s">
        <v>15</v>
      </c>
      <c r="B2" s="61"/>
      <c r="C2" s="61"/>
      <c r="D2" s="61"/>
      <c r="E2" s="61"/>
      <c r="F2" s="61"/>
      <c r="G2" s="14"/>
    </row>
    <row r="3" spans="1:12" ht="33.6" x14ac:dyDescent="0.3">
      <c r="A3" s="56" t="s">
        <v>16</v>
      </c>
      <c r="B3" s="56"/>
      <c r="C3" s="56"/>
      <c r="D3" s="56"/>
      <c r="E3" s="56"/>
      <c r="F3" s="56"/>
      <c r="G3" s="56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7" t="s">
        <v>1</v>
      </c>
      <c r="B7" s="58"/>
      <c r="C7" s="59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5" t="s">
        <v>21</v>
      </c>
      <c r="B9" s="62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5"/>
      <c r="B10" s="62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5" t="s">
        <v>11</v>
      </c>
      <c r="B11" s="55"/>
      <c r="C11" s="55"/>
      <c r="D11" s="60">
        <v>10</v>
      </c>
      <c r="E11" s="60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2024-09-17T10:51:32Z</dcterms:modified>
</cp:coreProperties>
</file>